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Доработка ИПР 25.08.2025\Обосновывающие материалы по проектам\!O_TESK_IP_26\"/>
    </mc:Choice>
  </mc:AlternateContent>
  <xr:revisionPtr revIDLastSave="0" documentId="13_ncr:1_{83B3980B-0198-41C3-A9EE-CB2459CFC3B8}" xr6:coauthVersionLast="36" xr6:coauthVersionMax="36" xr10:uidLastSave="{00000000-0000-0000-0000-000000000000}"/>
  <bookViews>
    <workbookView xWindow="0" yWindow="0" windowWidth="28800" windowHeight="10185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E8" i="1" l="1"/>
  <c r="E7" i="1"/>
  <c r="E9" i="1" l="1"/>
  <c r="E10" i="1" s="1"/>
</calcChain>
</file>

<file path=xl/sharedStrings.xml><?xml version="1.0" encoding="utf-8"?>
<sst xmlns="http://schemas.openxmlformats.org/spreadsheetml/2006/main" count="12" uniqueCount="11">
  <si>
    <t>Расчет стоимости к инвестиционному проекту 
Развитие ИВК ИСУ (2025)</t>
  </si>
  <si>
    <t>№ п/п</t>
  </si>
  <si>
    <t>Наименование услуг</t>
  </si>
  <si>
    <t>руб. без НДС</t>
  </si>
  <si>
    <t>Общая
стоимость,
руб. без НДС</t>
  </si>
  <si>
    <t>Доработки программного продукта СИГМА.СУП СПД «Пионер»</t>
  </si>
  <si>
    <t>Доработки в рамках развития программного продукта СИГМА.ИВК</t>
  </si>
  <si>
    <t>Стоимость проекта без учета НДС, руб:</t>
  </si>
  <si>
    <t>X</t>
  </si>
  <si>
    <t>Финансирование проекта с учетом НДС, руб:</t>
  </si>
  <si>
    <t>ООО "СИГМА"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</si>
</sst>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.00\ _₽"/>
  </numFmts>
  <fonts count="6" x14ac:knownFonts="1">
    <font>
      <sz val="11"/>
      <color theme="1"/>
      <name val="Calibri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A6A6A6"/>
        <bgColor rgb="FFA6A6A6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43" fontId="5" fillId="0" borderId="0" applyFont="0" applyFill="0" applyBorder="0" applyProtection="0"/>
  </cellStyleXfs>
  <cellXfs count="2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4" fontId="3" fillId="4" borderId="1" xfId="2" applyNumberFormat="1" applyFont="1" applyFill="1" applyBorder="1" applyAlignment="1">
      <alignment horizontal="center" vertical="center" wrapText="1"/>
    </xf>
    <xf numFmtId="43" fontId="0" fillId="5" borderId="1" xfId="0" applyNumberFormat="1" applyFill="1" applyBorder="1" applyAlignment="1">
      <alignment horizontal="center" vertical="center"/>
    </xf>
    <xf numFmtId="2" fontId="0" fillId="0" borderId="0" xfId="0" applyNumberFormat="1"/>
    <xf numFmtId="0" fontId="0" fillId="0" borderId="2" xfId="0" applyBorder="1" applyAlignment="1">
      <alignment horizontal="center" vertical="center" wrapText="1"/>
    </xf>
    <xf numFmtId="43" fontId="2" fillId="5" borderId="1" xfId="2" applyNumberFormat="1" applyFont="1" applyFill="1" applyBorder="1" applyAlignment="1">
      <alignment horizontal="center" vertical="center" wrapText="1"/>
    </xf>
    <xf numFmtId="43" fontId="0" fillId="5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5" borderId="0" xfId="0" applyFont="1" applyFill="1" applyAlignment="1">
      <alignment horizontal="center" vertical="center"/>
    </xf>
    <xf numFmtId="43" fontId="0" fillId="5" borderId="0" xfId="2" applyNumberFormat="1" applyFont="1" applyFill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43" fontId="0" fillId="0" borderId="0" xfId="2" applyNumberFormat="1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vertical="center" wrapText="1"/>
    </xf>
    <xf numFmtId="43" fontId="0" fillId="0" borderId="0" xfId="0" applyNumberFormat="1"/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6"/>
  <sheetViews>
    <sheetView tabSelected="1" workbookViewId="0">
      <selection activeCell="E9" sqref="E9"/>
    </sheetView>
  </sheetViews>
  <sheetFormatPr defaultRowHeight="15" x14ac:dyDescent="0.25"/>
  <cols>
    <col min="2" max="2" width="6.7109375" bestFit="1" customWidth="1"/>
    <col min="3" max="3" width="55.5703125" customWidth="1"/>
    <col min="4" max="4" width="18.7109375" bestFit="1" customWidth="1"/>
    <col min="5" max="5" width="20" bestFit="1" customWidth="1"/>
    <col min="6" max="8" width="20" customWidth="1"/>
    <col min="9" max="9" width="7.7109375" customWidth="1"/>
    <col min="13" max="13" width="17.85546875" bestFit="1" customWidth="1"/>
  </cols>
  <sheetData>
    <row r="1" spans="2:11" ht="15" customHeight="1" x14ac:dyDescent="0.25">
      <c r="B1" s="24" t="s">
        <v>0</v>
      </c>
      <c r="C1" s="24"/>
      <c r="D1" s="24"/>
      <c r="E1" s="24"/>
      <c r="F1" s="20"/>
      <c r="G1" s="20"/>
      <c r="H1" s="20"/>
    </row>
    <row r="2" spans="2:11" ht="15" customHeight="1" x14ac:dyDescent="0.25">
      <c r="B2" s="24"/>
      <c r="C2" s="24"/>
      <c r="D2" s="24"/>
      <c r="E2" s="24"/>
      <c r="F2" s="20"/>
      <c r="G2" s="20"/>
      <c r="H2" s="20"/>
    </row>
    <row r="3" spans="2:11" ht="42.75" customHeight="1" x14ac:dyDescent="0.25">
      <c r="B3" s="24"/>
      <c r="C3" s="24"/>
      <c r="D3" s="24"/>
      <c r="E3" s="24"/>
      <c r="F3" s="20"/>
      <c r="G3" s="20"/>
      <c r="H3" s="20"/>
    </row>
    <row r="5" spans="2:11" x14ac:dyDescent="0.25">
      <c r="B5" s="25" t="s">
        <v>1</v>
      </c>
      <c r="C5" s="25" t="s">
        <v>2</v>
      </c>
      <c r="D5" s="27" t="s">
        <v>10</v>
      </c>
      <c r="E5" s="28"/>
    </row>
    <row r="6" spans="2:11" ht="45" x14ac:dyDescent="0.25">
      <c r="B6" s="26"/>
      <c r="C6" s="26"/>
      <c r="D6" s="1" t="s">
        <v>3</v>
      </c>
      <c r="E6" s="2" t="s">
        <v>4</v>
      </c>
      <c r="F6" s="3"/>
    </row>
    <row r="7" spans="2:11" ht="30" x14ac:dyDescent="0.25">
      <c r="B7" s="4">
        <v>1</v>
      </c>
      <c r="C7" s="5" t="s">
        <v>5</v>
      </c>
      <c r="D7" s="6">
        <v>621460</v>
      </c>
      <c r="E7" s="7">
        <f>D7*1.2</f>
        <v>745752</v>
      </c>
      <c r="F7" s="8"/>
    </row>
    <row r="8" spans="2:11" ht="30" x14ac:dyDescent="0.25">
      <c r="B8" s="9">
        <v>2</v>
      </c>
      <c r="C8" s="5" t="s">
        <v>6</v>
      </c>
      <c r="D8" s="6">
        <v>1352400</v>
      </c>
      <c r="E8" s="7">
        <f>D8*1.2</f>
        <v>1622880</v>
      </c>
      <c r="F8" s="8"/>
    </row>
    <row r="9" spans="2:11" x14ac:dyDescent="0.25">
      <c r="B9" s="22" t="s">
        <v>7</v>
      </c>
      <c r="C9" s="23"/>
      <c r="D9" s="10" t="s">
        <v>8</v>
      </c>
      <c r="E9" s="11">
        <f>SUM(D7:D8)</f>
        <v>1973860</v>
      </c>
    </row>
    <row r="10" spans="2:11" x14ac:dyDescent="0.25">
      <c r="B10" s="22" t="s">
        <v>9</v>
      </c>
      <c r="C10" s="23"/>
      <c r="D10" s="10" t="s">
        <v>8</v>
      </c>
      <c r="E10" s="11">
        <f>E9*1.2</f>
        <v>2368632</v>
      </c>
    </row>
    <row r="11" spans="2:11" s="3" customFormat="1" x14ac:dyDescent="0.25">
      <c r="B11" s="12"/>
      <c r="C11" s="12"/>
      <c r="D11" s="12"/>
      <c r="E11" s="13"/>
      <c r="F11" s="14"/>
      <c r="G11" s="15"/>
      <c r="H11" s="16"/>
      <c r="I11"/>
      <c r="J11"/>
    </row>
    <row r="12" spans="2:11" x14ac:dyDescent="0.25">
      <c r="I12" s="13"/>
      <c r="J12" s="14"/>
      <c r="K12" s="15"/>
    </row>
    <row r="13" spans="2:11" x14ac:dyDescent="0.25">
      <c r="E13" s="17"/>
    </row>
    <row r="14" spans="2:11" ht="15.75" x14ac:dyDescent="0.25">
      <c r="E14" s="21"/>
      <c r="F14" s="18"/>
    </row>
    <row r="15" spans="2:11" x14ac:dyDescent="0.25">
      <c r="D15" s="19"/>
      <c r="E15" s="21"/>
      <c r="F15" s="3"/>
      <c r="G15" s="3"/>
      <c r="H15" s="3"/>
    </row>
    <row r="16" spans="2:11" x14ac:dyDescent="0.25">
      <c r="B16" s="3"/>
      <c r="C16" s="3"/>
      <c r="D16" s="19"/>
      <c r="E16" s="21"/>
      <c r="F16" s="3"/>
      <c r="G16" s="3"/>
      <c r="H16" s="3"/>
    </row>
  </sheetData>
  <mergeCells count="6">
    <mergeCell ref="B10:C10"/>
    <mergeCell ref="B1:E3"/>
    <mergeCell ref="B5:B6"/>
    <mergeCell ref="C5:C6"/>
    <mergeCell ref="D5:E5"/>
    <mergeCell ref="B9:C9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Лахарева Елена Викторовна</cp:lastModifiedBy>
  <cp:revision>10</cp:revision>
  <dcterms:created xsi:type="dcterms:W3CDTF">2021-03-18T09:56:06Z</dcterms:created>
  <dcterms:modified xsi:type="dcterms:W3CDTF">2025-08-26T07:16:33Z</dcterms:modified>
</cp:coreProperties>
</file>